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genharia-pc\f\2023\004 - Licitação\TP 0xx - 2023 - Ext Rede Sec. Obras\001 - Licitação\Fase Interna\"/>
    </mc:Choice>
  </mc:AlternateContent>
  <bookViews>
    <workbookView xWindow="15990" yWindow="0" windowWidth="18405" windowHeight="15600"/>
  </bookViews>
  <sheets>
    <sheet name="Orcamento" sheetId="4" r:id="rId1"/>
    <sheet name="Cronograma" sheetId="6" r:id="rId2"/>
  </sheets>
  <definedNames>
    <definedName name="_xlnm.Print_Area" localSheetId="1">Cronograma!$B$2:$O$26</definedName>
    <definedName name="_xlnm.Print_Area" localSheetId="0">Orcamento!$B$2:$I$21</definedName>
    <definedName name="_xlnm.Print_Titles" localSheetId="1">Cronograma!$2:$13</definedName>
    <definedName name="_xlnm.Print_Titles" localSheetId="0">Orcamento!$2:$13</definedName>
  </definedNames>
  <calcPr calcId="162913"/>
</workbook>
</file>

<file path=xl/calcChain.xml><?xml version="1.0" encoding="utf-8"?>
<calcChain xmlns="http://schemas.openxmlformats.org/spreadsheetml/2006/main">
  <c r="L18" i="6" l="1"/>
  <c r="J18" i="6"/>
  <c r="H18" i="6"/>
  <c r="D10" i="6"/>
  <c r="D17" i="6"/>
  <c r="D9" i="6"/>
  <c r="H17" i="4"/>
  <c r="H18" i="4" s="1"/>
  <c r="F17" i="6" s="1"/>
  <c r="F18" i="6" s="1"/>
  <c r="E17" i="6" s="1"/>
  <c r="G18" i="6" l="1"/>
  <c r="I18" i="6"/>
  <c r="K18" i="6"/>
  <c r="N17" i="6"/>
  <c r="N18" i="6" s="1"/>
  <c r="E18" i="6"/>
  <c r="M18" i="6" l="1"/>
</calcChain>
</file>

<file path=xl/sharedStrings.xml><?xml version="1.0" encoding="utf-8"?>
<sst xmlns="http://schemas.openxmlformats.org/spreadsheetml/2006/main" count="45" uniqueCount="27">
  <si>
    <t>PREFEITURA MUNICIPAL DE PARANAÍTA</t>
  </si>
  <si>
    <t>ESTADO DE MATO GROSSO</t>
  </si>
  <si>
    <t>CNPJ 03.239.043/0001-12</t>
  </si>
  <si>
    <t>ITEM</t>
  </si>
  <si>
    <t>DESCRIÇÃO</t>
  </si>
  <si>
    <t>Objeto:</t>
  </si>
  <si>
    <t>TOTAL GERAL R$</t>
  </si>
  <si>
    <t>UND</t>
  </si>
  <si>
    <t>QUANT.</t>
  </si>
  <si>
    <t>VALOR MÉDIO TOTAL</t>
  </si>
  <si>
    <t>Local:</t>
  </si>
  <si>
    <t>PLANILHA COM PREÇO DE REFERÊNCIA MÉDIO</t>
  </si>
  <si>
    <t>CRONOGRAMA FÍSICO FINANCEIRO</t>
  </si>
  <si>
    <t>PESO</t>
  </si>
  <si>
    <t>VALOR R$</t>
  </si>
  <si>
    <t>PESO %</t>
  </si>
  <si>
    <t>TOTAL SIMPLES R$</t>
  </si>
  <si>
    <t>TOTAL ACUMULADO R$</t>
  </si>
  <si>
    <t>VALOR UNIT.</t>
  </si>
  <si>
    <t>120 DIAS</t>
  </si>
  <si>
    <t>30 DIAS</t>
  </si>
  <si>
    <t>60 DIAS</t>
  </si>
  <si>
    <t>90 DIAS</t>
  </si>
  <si>
    <t>Contratação de empresa para execução de  uma subestação de energia elétrica com potência de 112,5KVA - 220/127V, e extensão de 212 metros de rede de distribuição de energia elétrica trifásica compacta urbana, em média tensão 13.8KV, destinados ao atendimento Secretaria Municipal de Obras, Paranaíta-MT.</t>
  </si>
  <si>
    <t>Via 03, Secretaria Municipal de Obras, Paranaíta - MT.</t>
  </si>
  <si>
    <t>RODRIGO ALVES DE MELO</t>
  </si>
  <si>
    <t>CFT: 8244944919-1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</si>
</sst>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&quot;R$&quot;* #,##0.00_-;\-&quot;R$&quot;* #,##0.00_-;_-&quot;R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3366FF"/>
      <name val="Arial"/>
      <family val="2"/>
    </font>
    <font>
      <b/>
      <sz val="12"/>
      <color rgb="FF3366FF"/>
      <name val="Arial"/>
      <family val="2"/>
    </font>
    <font>
      <b/>
      <i/>
      <sz val="12"/>
      <color rgb="FF3366FF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3" tint="0.399945066682943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10" fontId="0" fillId="0" borderId="6" xfId="1" applyNumberFormat="1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4" fontId="0" fillId="0" borderId="0" xfId="0" applyNumberFormat="1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10" fontId="0" fillId="0" borderId="0" xfId="1" applyNumberFormat="1" applyFont="1" applyBorder="1"/>
    <xf numFmtId="10" fontId="2" fillId="0" borderId="6" xfId="1" applyNumberFormat="1" applyFont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 wrapText="1"/>
    </xf>
    <xf numFmtId="10" fontId="2" fillId="2" borderId="3" xfId="1" applyNumberFormat="1" applyFont="1" applyFill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0" fillId="0" borderId="9" xfId="0" applyBorder="1" applyAlignment="1">
      <alignment horizontal="justify" vertical="center" wrapText="1"/>
    </xf>
    <xf numFmtId="4" fontId="0" fillId="0" borderId="9" xfId="0" applyNumberFormat="1" applyBorder="1" applyAlignment="1">
      <alignment horizontal="center" vertical="center"/>
    </xf>
    <xf numFmtId="43" fontId="0" fillId="0" borderId="9" xfId="2" applyFont="1" applyBorder="1" applyAlignment="1">
      <alignment horizontal="center" vertical="center"/>
    </xf>
    <xf numFmtId="43" fontId="2" fillId="2" borderId="3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right" vertical="center"/>
    </xf>
    <xf numFmtId="0" fontId="2" fillId="0" borderId="0" xfId="0" applyFont="1"/>
    <xf numFmtId="10" fontId="0" fillId="0" borderId="9" xfId="1" applyNumberFormat="1" applyFont="1" applyBorder="1" applyAlignment="1">
      <alignment horizontal="center" vertical="center"/>
    </xf>
    <xf numFmtId="10" fontId="2" fillId="0" borderId="0" xfId="1" applyNumberFormat="1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164" fontId="0" fillId="0" borderId="9" xfId="3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3" fontId="2" fillId="2" borderId="7" xfId="2" applyFont="1" applyFill="1" applyBorder="1" applyAlignment="1">
      <alignment horizontal="center" vertical="center"/>
    </xf>
    <xf numFmtId="43" fontId="2" fillId="2" borderId="5" xfId="2" applyFont="1" applyFill="1" applyBorder="1" applyAlignment="1">
      <alignment horizontal="center" vertical="center"/>
    </xf>
    <xf numFmtId="10" fontId="2" fillId="2" borderId="1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0" fontId="2" fillId="2" borderId="7" xfId="1" applyNumberFormat="1" applyFont="1" applyFill="1" applyBorder="1" applyAlignment="1">
      <alignment horizontal="center" vertical="center"/>
    </xf>
    <xf numFmtId="10" fontId="2" fillId="2" borderId="5" xfId="1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</cellXfs>
  <cellStyles count="5">
    <cellStyle name="Moeda" xfId="3" builtinId="4"/>
    <cellStyle name="Normal" xfId="0" builtinId="0"/>
    <cellStyle name="Normal 3" xfId="4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2</xdr:row>
      <xdr:rowOff>28575</xdr:rowOff>
    </xdr:from>
    <xdr:to>
      <xdr:col>3</xdr:col>
      <xdr:colOff>1003300</xdr:colOff>
      <xdr:row>6</xdr:row>
      <xdr:rowOff>138430</xdr:rowOff>
    </xdr:to>
    <xdr:pic>
      <xdr:nvPicPr>
        <xdr:cNvPr id="3" name="Imagem 2" descr="brasã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40957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2</xdr:row>
      <xdr:rowOff>19050</xdr:rowOff>
    </xdr:from>
    <xdr:to>
      <xdr:col>7</xdr:col>
      <xdr:colOff>250825</xdr:colOff>
      <xdr:row>6</xdr:row>
      <xdr:rowOff>128905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0" y="40005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2114550</xdr:colOff>
      <xdr:row>1</xdr:row>
      <xdr:rowOff>161925</xdr:rowOff>
    </xdr:from>
    <xdr:to>
      <xdr:col>3</xdr:col>
      <xdr:colOff>3175000</xdr:colOff>
      <xdr:row>6</xdr:row>
      <xdr:rowOff>81280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14700" y="35242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161925</xdr:colOff>
      <xdr:row>1</xdr:row>
      <xdr:rowOff>152400</xdr:rowOff>
    </xdr:from>
    <xdr:to>
      <xdr:col>10</xdr:col>
      <xdr:colOff>79375</xdr:colOff>
      <xdr:row>6</xdr:row>
      <xdr:rowOff>71755</xdr:rowOff>
    </xdr:to>
    <xdr:pic>
      <xdr:nvPicPr>
        <xdr:cNvPr id="5" name="Imagem 4" descr="brasã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0" y="34290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22"/>
  <sheetViews>
    <sheetView tabSelected="1" zoomScaleNormal="100" zoomScaleSheetLayoutView="100" workbookViewId="0">
      <selection activeCell="M8" sqref="M8"/>
    </sheetView>
  </sheetViews>
  <sheetFormatPr defaultRowHeight="15" x14ac:dyDescent="0.25"/>
  <cols>
    <col min="2" max="2" width="1.140625" customWidth="1"/>
    <col min="3" max="3" width="7.7109375" bestFit="1" customWidth="1"/>
    <col min="4" max="4" width="58.5703125" customWidth="1"/>
    <col min="5" max="5" width="9.85546875" customWidth="1"/>
    <col min="6" max="6" width="8.140625" bestFit="1" customWidth="1"/>
    <col min="7" max="7" width="13.5703125" customWidth="1"/>
    <col min="8" max="8" width="11.5703125" customWidth="1"/>
    <col min="9" max="9" width="1.140625" customWidth="1"/>
  </cols>
  <sheetData>
    <row r="3" spans="3:9" ht="18" x14ac:dyDescent="0.25">
      <c r="C3" s="37" t="s">
        <v>0</v>
      </c>
      <c r="D3" s="37"/>
      <c r="E3" s="37"/>
      <c r="F3" s="37"/>
      <c r="G3" s="37"/>
      <c r="H3" s="37"/>
      <c r="I3" s="7"/>
    </row>
    <row r="4" spans="3:9" ht="15.75" x14ac:dyDescent="0.25">
      <c r="C4" s="38" t="s">
        <v>1</v>
      </c>
      <c r="D4" s="38"/>
      <c r="E4" s="38"/>
      <c r="F4" s="38"/>
      <c r="G4" s="38"/>
      <c r="H4" s="38"/>
      <c r="I4" s="8"/>
    </row>
    <row r="5" spans="3:9" ht="15.75" x14ac:dyDescent="0.25">
      <c r="C5" s="39" t="s">
        <v>2</v>
      </c>
      <c r="D5" s="39"/>
      <c r="E5" s="39"/>
      <c r="F5" s="39"/>
      <c r="G5" s="39"/>
      <c r="H5" s="39"/>
      <c r="I5" s="9"/>
    </row>
    <row r="7" spans="3:9" ht="15.75" thickBot="1" x14ac:dyDescent="0.3">
      <c r="C7" s="3"/>
      <c r="D7" s="3"/>
      <c r="E7" s="3"/>
      <c r="F7" s="3"/>
      <c r="G7" s="3"/>
      <c r="H7" s="3"/>
    </row>
    <row r="9" spans="3:9" ht="75.75" customHeight="1" x14ac:dyDescent="0.25">
      <c r="C9" s="4" t="s">
        <v>5</v>
      </c>
      <c r="D9" s="45" t="s">
        <v>23</v>
      </c>
      <c r="E9" s="45"/>
      <c r="F9" s="45"/>
      <c r="G9" s="45"/>
      <c r="H9" s="45"/>
      <c r="I9" s="5"/>
    </row>
    <row r="10" spans="3:9" ht="15" customHeight="1" x14ac:dyDescent="0.25">
      <c r="C10" s="4" t="s">
        <v>10</v>
      </c>
      <c r="D10" s="6" t="s">
        <v>24</v>
      </c>
      <c r="E10" s="6"/>
      <c r="F10" s="30"/>
      <c r="G10" s="10"/>
      <c r="H10" s="10"/>
      <c r="I10" s="10"/>
    </row>
    <row r="11" spans="3:9" ht="6.75" customHeight="1" x14ac:dyDescent="0.25">
      <c r="C11" s="4"/>
      <c r="D11" s="6"/>
      <c r="E11" s="6"/>
      <c r="F11" s="30"/>
      <c r="G11" s="10"/>
      <c r="H11" s="10"/>
      <c r="I11" s="10"/>
    </row>
    <row r="12" spans="3:9" ht="15" customHeight="1" x14ac:dyDescent="0.25">
      <c r="C12" s="36" t="s">
        <v>11</v>
      </c>
      <c r="D12" s="36"/>
      <c r="E12" s="36"/>
      <c r="F12" s="36"/>
      <c r="G12" s="36"/>
      <c r="H12" s="36"/>
      <c r="I12" s="10"/>
    </row>
    <row r="13" spans="3:9" ht="6.75" customHeight="1" x14ac:dyDescent="0.25"/>
    <row r="14" spans="3:9" ht="15" customHeight="1" x14ac:dyDescent="0.25">
      <c r="C14" s="40" t="s">
        <v>3</v>
      </c>
      <c r="D14" s="40" t="s">
        <v>4</v>
      </c>
      <c r="E14" s="40" t="s">
        <v>7</v>
      </c>
      <c r="F14" s="41" t="s">
        <v>8</v>
      </c>
      <c r="G14" s="41" t="s">
        <v>18</v>
      </c>
      <c r="H14" s="42" t="s">
        <v>9</v>
      </c>
      <c r="I14" s="11"/>
    </row>
    <row r="15" spans="3:9" ht="15" customHeight="1" x14ac:dyDescent="0.25">
      <c r="C15" s="40"/>
      <c r="D15" s="40"/>
      <c r="E15" s="40"/>
      <c r="F15" s="41"/>
      <c r="G15" s="41"/>
      <c r="H15" s="43"/>
      <c r="I15" s="11"/>
    </row>
    <row r="16" spans="3:9" s="2" customFormat="1" x14ac:dyDescent="0.25">
      <c r="C16" s="40"/>
      <c r="D16" s="40"/>
      <c r="E16" s="40"/>
      <c r="F16" s="41"/>
      <c r="G16" s="41"/>
      <c r="H16" s="44"/>
      <c r="I16" s="12"/>
    </row>
    <row r="17" spans="3:9" s="1" customFormat="1" ht="90" x14ac:dyDescent="0.25">
      <c r="C17" s="23">
        <v>1</v>
      </c>
      <c r="D17" s="24" t="s">
        <v>23</v>
      </c>
      <c r="E17" s="25" t="s">
        <v>7</v>
      </c>
      <c r="F17" s="26">
        <v>1</v>
      </c>
      <c r="G17" s="35">
        <v>116052.96</v>
      </c>
      <c r="H17" s="26">
        <f>TRUNC(F17*G17,2)</f>
        <v>116052.96</v>
      </c>
      <c r="I17" s="13"/>
    </row>
    <row r="18" spans="3:9" s="4" customFormat="1" ht="30" customHeight="1" x14ac:dyDescent="0.25">
      <c r="C18" s="20"/>
      <c r="D18" s="21"/>
      <c r="E18" s="28"/>
      <c r="F18" s="22"/>
      <c r="G18" s="29" t="s">
        <v>6</v>
      </c>
      <c r="H18" s="27">
        <f>SUM(H17)</f>
        <v>116052.96</v>
      </c>
      <c r="I18" s="19"/>
    </row>
    <row r="19" spans="3:9" x14ac:dyDescent="0.25">
      <c r="C19" s="14"/>
      <c r="D19" s="15"/>
      <c r="E19" s="16"/>
      <c r="F19" s="17"/>
      <c r="G19" s="16"/>
      <c r="H19" s="17"/>
      <c r="I19" s="18"/>
    </row>
    <row r="20" spans="3:9" x14ac:dyDescent="0.25">
      <c r="C20" s="14"/>
      <c r="D20" s="15"/>
      <c r="E20" s="16"/>
      <c r="F20" s="17"/>
      <c r="G20" s="16"/>
      <c r="H20" s="17"/>
      <c r="I20" s="18"/>
    </row>
    <row r="21" spans="3:9" x14ac:dyDescent="0.25">
      <c r="E21" t="s">
        <v>25</v>
      </c>
    </row>
    <row r="22" spans="3:9" x14ac:dyDescent="0.25">
      <c r="E22" t="s">
        <v>26</v>
      </c>
    </row>
  </sheetData>
  <mergeCells count="11">
    <mergeCell ref="C12:H12"/>
    <mergeCell ref="C3:H3"/>
    <mergeCell ref="C4:H4"/>
    <mergeCell ref="C5:H5"/>
    <mergeCell ref="C14:C16"/>
    <mergeCell ref="D14:D16"/>
    <mergeCell ref="E14:E16"/>
    <mergeCell ref="F14:F16"/>
    <mergeCell ref="G14:G16"/>
    <mergeCell ref="H14:H16"/>
    <mergeCell ref="D9:H9"/>
  </mergeCells>
  <pageMargins left="0.51181102362204722" right="0.51181102362204722" top="0" bottom="0.78740157480314965" header="0" footer="0.31496062992125984"/>
  <pageSetup paperSize="9" scale="82" orientation="portrait" verticalDpi="0" r:id="rId1"/>
  <headerFooter>
    <oddHeader>&amp;RPág. &amp;P de &amp;N</oddHeader>
    <oddFooter>&amp;C&amp;9&amp;K03+033Rua Alceu Rossi s/nº - Centro – CEP 78590-000 – Paranaíta/MT – Telefax (66) 3563-2700 www.paranaita.mt.gov.br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26"/>
  <sheetViews>
    <sheetView topLeftCell="A4" zoomScaleNormal="100" zoomScaleSheetLayoutView="100" workbookViewId="0">
      <selection activeCell="G22" sqref="G22"/>
    </sheetView>
  </sheetViews>
  <sheetFormatPr defaultRowHeight="15" x14ac:dyDescent="0.25"/>
  <cols>
    <col min="2" max="2" width="1.140625" customWidth="1"/>
    <col min="3" max="3" width="7.7109375" bestFit="1" customWidth="1"/>
    <col min="4" max="4" width="66.42578125" customWidth="1"/>
    <col min="5" max="5" width="8.140625" bestFit="1" customWidth="1"/>
    <col min="6" max="6" width="10.7109375" customWidth="1"/>
    <col min="7" max="7" width="7.5703125" bestFit="1" customWidth="1"/>
    <col min="8" max="8" width="9.5703125" bestFit="1" customWidth="1"/>
    <col min="9" max="9" width="7.5703125" bestFit="1" customWidth="1"/>
    <col min="10" max="10" width="9.5703125" bestFit="1" customWidth="1"/>
    <col min="11" max="11" width="7.5703125" bestFit="1" customWidth="1"/>
    <col min="12" max="12" width="9.5703125" bestFit="1" customWidth="1"/>
    <col min="13" max="13" width="9.28515625" customWidth="1"/>
    <col min="14" max="14" width="11.7109375" customWidth="1"/>
    <col min="15" max="15" width="1.140625" customWidth="1"/>
  </cols>
  <sheetData>
    <row r="3" spans="3:15" ht="18" x14ac:dyDescent="0.25">
      <c r="C3" s="37" t="s">
        <v>0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7"/>
    </row>
    <row r="4" spans="3:15" ht="15.75" x14ac:dyDescent="0.25">
      <c r="C4" s="38" t="s">
        <v>1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8"/>
    </row>
    <row r="5" spans="3:15" ht="15.75" x14ac:dyDescent="0.25">
      <c r="C5" s="39" t="s">
        <v>2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9"/>
    </row>
    <row r="7" spans="3:15" ht="15.75" thickBot="1" x14ac:dyDescent="0.3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9" spans="3:15" ht="62.25" customHeight="1" x14ac:dyDescent="0.25">
      <c r="C9" s="4" t="s">
        <v>5</v>
      </c>
      <c r="D9" s="45" t="str">
        <f>Orcamento!D9</f>
        <v>Contratação de empresa para execução de  uma subestação de energia elétrica com potência de 112,5KVA - 220/127V, e extensão de 212 metros de rede de distribuição de energia elétrica trifásica compacta urbana, em média tensão 13.8KV, destinados ao atendimento Secretaria Municipal de Obras, Paranaíta-MT.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5"/>
    </row>
    <row r="10" spans="3:15" ht="15" customHeight="1" x14ac:dyDescent="0.25">
      <c r="C10" s="4" t="s">
        <v>10</v>
      </c>
      <c r="D10" s="6" t="str">
        <f>Orcamento!D10</f>
        <v>Via 03, Secretaria Municipal de Obras, Paranaíta - MT.</v>
      </c>
      <c r="E10" s="6"/>
      <c r="F10" s="30"/>
      <c r="G10" s="30"/>
      <c r="H10" s="30"/>
      <c r="I10" s="30"/>
      <c r="J10" s="30"/>
      <c r="K10" s="30"/>
      <c r="L10" s="30"/>
      <c r="M10" s="30"/>
      <c r="N10" s="30"/>
      <c r="O10" s="10"/>
    </row>
    <row r="11" spans="3:15" ht="6.75" customHeight="1" x14ac:dyDescent="0.25">
      <c r="C11" s="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0"/>
    </row>
    <row r="12" spans="3:15" ht="15" customHeight="1" x14ac:dyDescent="0.25">
      <c r="C12" s="36" t="s">
        <v>12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10"/>
    </row>
    <row r="13" spans="3:15" ht="6.75" customHeight="1" x14ac:dyDescent="0.25"/>
    <row r="14" spans="3:15" ht="15" customHeight="1" x14ac:dyDescent="0.25">
      <c r="C14" s="40" t="s">
        <v>3</v>
      </c>
      <c r="D14" s="40" t="s">
        <v>4</v>
      </c>
      <c r="E14" s="41" t="s">
        <v>13</v>
      </c>
      <c r="F14" s="42" t="s">
        <v>9</v>
      </c>
      <c r="G14" s="41" t="s">
        <v>20</v>
      </c>
      <c r="H14" s="41"/>
      <c r="I14" s="41" t="s">
        <v>21</v>
      </c>
      <c r="J14" s="41"/>
      <c r="K14" s="41" t="s">
        <v>22</v>
      </c>
      <c r="L14" s="41"/>
      <c r="M14" s="41" t="s">
        <v>19</v>
      </c>
      <c r="N14" s="41"/>
      <c r="O14" s="11"/>
    </row>
    <row r="15" spans="3:15" ht="15" customHeight="1" x14ac:dyDescent="0.25">
      <c r="C15" s="40"/>
      <c r="D15" s="40"/>
      <c r="E15" s="41"/>
      <c r="F15" s="43"/>
      <c r="G15" s="42" t="s">
        <v>15</v>
      </c>
      <c r="H15" s="42" t="s">
        <v>14</v>
      </c>
      <c r="I15" s="42" t="s">
        <v>15</v>
      </c>
      <c r="J15" s="42" t="s">
        <v>14</v>
      </c>
      <c r="K15" s="42" t="s">
        <v>15</v>
      </c>
      <c r="L15" s="42" t="s">
        <v>14</v>
      </c>
      <c r="M15" s="42" t="s">
        <v>15</v>
      </c>
      <c r="N15" s="42" t="s">
        <v>14</v>
      </c>
      <c r="O15" s="11"/>
    </row>
    <row r="16" spans="3:15" s="2" customFormat="1" x14ac:dyDescent="0.25">
      <c r="C16" s="40"/>
      <c r="D16" s="40"/>
      <c r="E16" s="41"/>
      <c r="F16" s="44"/>
      <c r="G16" s="44"/>
      <c r="H16" s="44"/>
      <c r="I16" s="44"/>
      <c r="J16" s="44"/>
      <c r="K16" s="44"/>
      <c r="L16" s="44"/>
      <c r="M16" s="44"/>
      <c r="N16" s="44"/>
      <c r="O16" s="12"/>
    </row>
    <row r="17" spans="3:15" s="1" customFormat="1" ht="75" x14ac:dyDescent="0.25">
      <c r="C17" s="23">
        <v>1</v>
      </c>
      <c r="D17" s="24" t="str">
        <f>Orcamento!D17</f>
        <v>Contratação de empresa para execução de  uma subestação de energia elétrica com potência de 112,5KVA - 220/127V, e extensão de 212 metros de rede de distribuição de energia elétrica trifásica compacta urbana, em média tensão 13.8KV, destinados ao atendimento Secretaria Municipal de Obras, Paranaíta-MT.</v>
      </c>
      <c r="E17" s="31">
        <f>F17/F18</f>
        <v>1</v>
      </c>
      <c r="F17" s="25">
        <f>Orcamento!H18</f>
        <v>116052.96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31">
        <v>1</v>
      </c>
      <c r="N17" s="26">
        <f>M17*F17</f>
        <v>116052.96</v>
      </c>
      <c r="O17" s="17"/>
    </row>
    <row r="18" spans="3:15" s="4" customFormat="1" x14ac:dyDescent="0.25">
      <c r="C18" s="33"/>
      <c r="D18" s="34" t="s">
        <v>16</v>
      </c>
      <c r="E18" s="48">
        <f>F18/F18</f>
        <v>1</v>
      </c>
      <c r="F18" s="49">
        <f>SUM(F17)</f>
        <v>116052.96</v>
      </c>
      <c r="G18" s="46">
        <f>H18/$F$18</f>
        <v>0</v>
      </c>
      <c r="H18" s="46">
        <f>SUM(H17)</f>
        <v>0</v>
      </c>
      <c r="I18" s="46">
        <f>J18/$F$18</f>
        <v>0</v>
      </c>
      <c r="J18" s="46">
        <f>SUM(J17)</f>
        <v>0</v>
      </c>
      <c r="K18" s="46">
        <f>L18/$F$18</f>
        <v>0</v>
      </c>
      <c r="L18" s="46">
        <f>SUM(L17)</f>
        <v>0</v>
      </c>
      <c r="M18" s="50">
        <f>N18/F18</f>
        <v>1</v>
      </c>
      <c r="N18" s="52">
        <f>SUM(N17)</f>
        <v>116052.96</v>
      </c>
      <c r="O18" s="32"/>
    </row>
    <row r="19" spans="3:15" s="4" customFormat="1" x14ac:dyDescent="0.25">
      <c r="C19" s="33"/>
      <c r="D19" s="34" t="s">
        <v>17</v>
      </c>
      <c r="E19" s="48"/>
      <c r="F19" s="49"/>
      <c r="G19" s="47"/>
      <c r="H19" s="47"/>
      <c r="I19" s="47"/>
      <c r="J19" s="47"/>
      <c r="K19" s="47"/>
      <c r="L19" s="47"/>
      <c r="M19" s="51"/>
      <c r="N19" s="53"/>
      <c r="O19" s="32"/>
    </row>
    <row r="20" spans="3:15" x14ac:dyDescent="0.25">
      <c r="C20" s="14"/>
      <c r="D20" s="15"/>
      <c r="E20" s="15"/>
      <c r="F20" s="16"/>
      <c r="G20" s="16"/>
      <c r="H20" s="16"/>
      <c r="I20" s="16"/>
      <c r="J20" s="16"/>
      <c r="K20" s="16"/>
      <c r="L20" s="16"/>
      <c r="M20" s="16"/>
      <c r="N20" s="16"/>
      <c r="O20" s="18"/>
    </row>
    <row r="21" spans="3:15" x14ac:dyDescent="0.25">
      <c r="C21" s="14"/>
      <c r="D21" s="15"/>
      <c r="E21" s="15"/>
      <c r="F21" s="16"/>
      <c r="G21" s="16"/>
      <c r="H21" s="16"/>
      <c r="I21" s="16"/>
      <c r="J21" s="16"/>
      <c r="K21" s="16"/>
      <c r="L21" s="16"/>
      <c r="M21" s="16"/>
      <c r="N21" s="16"/>
      <c r="O21" s="18"/>
    </row>
    <row r="23" spans="3:15" x14ac:dyDescent="0.25">
      <c r="J23" t="s">
        <v>25</v>
      </c>
    </row>
    <row r="24" spans="3:15" x14ac:dyDescent="0.25">
      <c r="F24" s="2"/>
      <c r="G24" s="2"/>
      <c r="H24" s="2"/>
      <c r="I24" s="2"/>
      <c r="J24" t="s">
        <v>26</v>
      </c>
      <c r="M24" s="2"/>
      <c r="N24" s="2"/>
    </row>
    <row r="25" spans="3:15" x14ac:dyDescent="0.25">
      <c r="F25" s="2"/>
      <c r="G25" s="2"/>
      <c r="H25" s="2"/>
      <c r="I25" s="2"/>
      <c r="J25" s="2"/>
      <c r="K25" s="2"/>
      <c r="L25" s="2"/>
      <c r="M25" s="2"/>
      <c r="N25" s="2"/>
    </row>
    <row r="26" spans="3:15" x14ac:dyDescent="0.25">
      <c r="F26" s="2"/>
      <c r="G26" s="2"/>
      <c r="H26" s="2"/>
      <c r="I26" s="2"/>
      <c r="J26" s="2"/>
      <c r="K26" s="2"/>
      <c r="L26" s="2"/>
    </row>
  </sheetData>
  <mergeCells count="31">
    <mergeCell ref="E18:E19"/>
    <mergeCell ref="F18:F19"/>
    <mergeCell ref="M18:M19"/>
    <mergeCell ref="N18:N19"/>
    <mergeCell ref="C3:N3"/>
    <mergeCell ref="C4:N4"/>
    <mergeCell ref="C5:N5"/>
    <mergeCell ref="D9:N9"/>
    <mergeCell ref="C12:N12"/>
    <mergeCell ref="C14:C16"/>
    <mergeCell ref="D14:D16"/>
    <mergeCell ref="F14:F16"/>
    <mergeCell ref="E14:E16"/>
    <mergeCell ref="M14:N14"/>
    <mergeCell ref="M15:M16"/>
    <mergeCell ref="N15:N16"/>
    <mergeCell ref="G14:H14"/>
    <mergeCell ref="G15:G16"/>
    <mergeCell ref="H15:H16"/>
    <mergeCell ref="G18:G19"/>
    <mergeCell ref="H18:H19"/>
    <mergeCell ref="I14:J14"/>
    <mergeCell ref="I15:I16"/>
    <mergeCell ref="J15:J16"/>
    <mergeCell ref="I18:I19"/>
    <mergeCell ref="J18:J19"/>
    <mergeCell ref="K14:L14"/>
    <mergeCell ref="K15:K16"/>
    <mergeCell ref="L15:L16"/>
    <mergeCell ref="K18:K19"/>
    <mergeCell ref="L18:L19"/>
  </mergeCells>
  <printOptions horizontalCentered="1"/>
  <pageMargins left="0.51181102362204722" right="0.51181102362204722" top="0" bottom="0.78740157480314965" header="0" footer="0.31496062992125984"/>
  <pageSetup paperSize="9" scale="80" orientation="landscape" verticalDpi="0" r:id="rId1"/>
  <headerFooter>
    <oddHeader>&amp;RPág. &amp;P de &amp;N</oddHeader>
    <oddFooter>&amp;C&amp;9&amp;K03+033Rua Alceu Rossi s/nº - Centro – CEP 78590-000 – Paranaíta/MT – Telefax (66) 3563-2700 www.paranaita.mt.gov.br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Orcamento</vt:lpstr>
      <vt:lpstr>Cronograma</vt:lpstr>
      <vt:lpstr>Cronograma!Area_de_impressao</vt:lpstr>
      <vt:lpstr>Orcamento!Area_de_impressao</vt:lpstr>
      <vt:lpstr>Cronograma!Titulos_de_impressao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Usuario</cp:lastModifiedBy>
  <cp:lastPrinted>2021-03-08T12:43:10Z</cp:lastPrinted>
  <dcterms:created xsi:type="dcterms:W3CDTF">2018-08-01T12:05:27Z</dcterms:created>
  <dcterms:modified xsi:type="dcterms:W3CDTF">2023-01-31T19:50:32Z</dcterms:modified>
</cp:coreProperties>
</file>